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894" windowHeight="13920"/>
  </bookViews>
  <sheets>
    <sheet name="Sheet1 (2)" sheetId="2" r:id="rId1"/>
  </sheets>
  <definedNames>
    <definedName name="_xlnm.Print_Area" localSheetId="0">'Sheet1 (2)'!$A$1:$J$44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<sst xmlns="http://schemas.openxmlformats.org/spreadsheetml/2006/main" count="154" uniqueCount="127">
  <si>
    <t>2024年部门整体绩效评价指标体系评分表</t>
  </si>
  <si>
    <r>
      <rPr>
        <sz val="9"/>
        <color rgb="FF000000"/>
        <rFont val="宋体"/>
        <charset val="134"/>
      </rPr>
      <t>一、</t>
    </r>
    <r>
      <rPr>
        <sz val="10"/>
        <color rgb="FF000000"/>
        <rFont val="宋体"/>
        <charset val="134"/>
      </rPr>
      <t>当年预算执行情况（20分）</t>
    </r>
  </si>
  <si>
    <r>
      <rPr>
        <sz val="10"/>
        <color rgb="FF000000"/>
        <rFont val="宋体"/>
        <charset val="134"/>
      </rPr>
      <t>一级指标　</t>
    </r>
  </si>
  <si>
    <r>
      <rPr>
        <sz val="10"/>
        <color rgb="FF000000"/>
        <rFont val="宋体"/>
        <charset val="134"/>
      </rPr>
      <t>二级指标　</t>
    </r>
  </si>
  <si>
    <r>
      <rPr>
        <sz val="10"/>
        <color rgb="FF000000"/>
        <rFont val="宋体"/>
        <charset val="134"/>
      </rPr>
      <t>预算数（万元）</t>
    </r>
  </si>
  <si>
    <r>
      <rPr>
        <sz val="10"/>
        <color rgb="FF000000"/>
        <rFont val="宋体"/>
        <charset val="134"/>
      </rPr>
      <t>执行数（万元）</t>
    </r>
  </si>
  <si>
    <r>
      <rPr>
        <sz val="10"/>
        <color rgb="FF000000"/>
        <rFont val="宋体"/>
        <charset val="134"/>
      </rPr>
      <t>预算执行率</t>
    </r>
  </si>
  <si>
    <r>
      <rPr>
        <sz val="10"/>
        <color rgb="FF000000"/>
        <rFont val="宋体"/>
        <charset val="134"/>
      </rPr>
      <t>分值</t>
    </r>
  </si>
  <si>
    <r>
      <rPr>
        <sz val="10"/>
        <color rgb="FF000000"/>
        <rFont val="宋体"/>
        <charset val="134"/>
      </rPr>
      <t>得分</t>
    </r>
  </si>
  <si>
    <r>
      <rPr>
        <sz val="10"/>
        <color rgb="FF000000"/>
        <rFont val="宋体"/>
        <charset val="134"/>
      </rPr>
      <t>指标解释</t>
    </r>
  </si>
  <si>
    <r>
      <rPr>
        <sz val="10"/>
        <color rgb="FF000000"/>
        <rFont val="宋体"/>
        <charset val="134"/>
      </rPr>
      <t>评分标准</t>
    </r>
  </si>
  <si>
    <r>
      <rPr>
        <sz val="10"/>
        <color rgb="FF000000"/>
        <rFont val="宋体"/>
        <charset val="134"/>
      </rPr>
      <t>当年预算执行情况（20）</t>
    </r>
  </si>
  <si>
    <r>
      <rPr>
        <sz val="10"/>
        <color rgb="FF000000"/>
        <rFont val="宋体"/>
        <charset val="134"/>
      </rPr>
      <t>资金总体</t>
    </r>
  </si>
  <si>
    <r>
      <rPr>
        <sz val="9"/>
        <color rgb="FF000000"/>
        <rFont val="宋体"/>
        <charset val="134"/>
      </rPr>
      <t>部门全年执行数与全年预算数的比率。资金总体=基本支出+项目支出+其他</t>
    </r>
  </si>
  <si>
    <t>①得分一档最高不能超过该指标分值上限（20分）。
②该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</si>
  <si>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r>
      <rPr>
        <sz val="10"/>
        <color rgb="FF000000"/>
        <rFont val="宋体"/>
        <charset val="134"/>
      </rPr>
      <t>基本支出</t>
    </r>
  </si>
  <si>
    <t>——</t>
  </si>
  <si>
    <r>
      <rPr>
        <sz val="10"/>
        <color rgb="FF000000"/>
        <rFont val="宋体"/>
        <charset val="134"/>
      </rPr>
      <t>项目支出</t>
    </r>
  </si>
  <si>
    <r>
      <rPr>
        <sz val="10"/>
        <color rgb="FF000000"/>
        <rFont val="宋体"/>
        <charset val="134"/>
      </rPr>
      <t>其他</t>
    </r>
  </si>
  <si>
    <r>
      <rPr>
        <sz val="9"/>
        <color rgb="FF000000"/>
        <rFont val="宋体"/>
        <charset val="134"/>
      </rPr>
      <t>二、</t>
    </r>
    <r>
      <rPr>
        <sz val="10"/>
        <color rgb="FF000000"/>
        <rFont val="宋体"/>
        <charset val="134"/>
      </rPr>
      <t>整体绩效目标实现情况（60分）</t>
    </r>
  </si>
  <si>
    <r>
      <rPr>
        <sz val="10"/>
        <color rgb="FF000000"/>
        <rFont val="宋体"/>
        <charset val="134"/>
      </rPr>
      <t>一级指标</t>
    </r>
  </si>
  <si>
    <r>
      <rPr>
        <sz val="10"/>
        <color rgb="FF000000"/>
        <rFont val="宋体"/>
        <charset val="134"/>
      </rPr>
      <t>三级指标　</t>
    </r>
  </si>
  <si>
    <r>
      <rPr>
        <sz val="10"/>
        <color rgb="FF000000"/>
        <rFont val="宋体"/>
        <charset val="134"/>
      </rPr>
      <t>指标值</t>
    </r>
  </si>
  <si>
    <r>
      <rPr>
        <sz val="10"/>
        <color rgb="FF000000"/>
        <rFont val="宋体"/>
        <charset val="134"/>
      </rPr>
      <t>完成值</t>
    </r>
  </si>
  <si>
    <r>
      <rPr>
        <sz val="9"/>
        <color rgb="FF000000"/>
        <rFont val="宋体"/>
        <charset val="134"/>
      </rPr>
      <t>指标解释</t>
    </r>
  </si>
  <si>
    <r>
      <rPr>
        <sz val="9"/>
        <color rgb="FF000000"/>
        <rFont val="宋体"/>
        <charset val="134"/>
      </rPr>
      <t>评分标准</t>
    </r>
  </si>
  <si>
    <t>整体绩效目标实现情况（60）</t>
  </si>
  <si>
    <r>
      <rPr>
        <sz val="10"/>
        <color rgb="FF000000"/>
        <rFont val="宋体"/>
        <charset val="134"/>
      </rPr>
      <t>产出（30）</t>
    </r>
  </si>
  <si>
    <t>水资源统筹调度管理--数量指标--全年调水量计划完成率</t>
  </si>
  <si>
    <t>≥100%</t>
  </si>
  <si>
    <r>
      <rPr>
        <b/>
        <sz val="9"/>
        <color rgb="FF000000"/>
        <rFont val="宋体"/>
        <charset val="134"/>
      </rPr>
      <t>产出数量</t>
    </r>
    <r>
      <rPr>
        <sz val="9"/>
        <color rgb="FF000000"/>
        <rFont val="宋体"/>
        <charset val="134"/>
      </rPr>
      <t>：计划完成率=（实际完成工作数/计划工作数）×100%。实际完成工作数：一定时期（年度或规划期）内部门（单位）实际完成工作任务的数量。计划工作数：部门（单位）整体绩效目标确定的一定时期（年度或规划期）内预计完成工作任务的数量。</t>
    </r>
    <r>
      <rPr>
        <b/>
        <sz val="9"/>
        <color rgb="FF000000"/>
        <rFont val="宋体"/>
        <charset val="134"/>
      </rPr>
      <t>产出质量</t>
    </r>
    <r>
      <rPr>
        <sz val="9"/>
        <color rgb="FF000000"/>
        <rFont val="宋体"/>
        <charset val="134"/>
      </rPr>
      <t>：质量达标率=质量达标工作数/实际完成工作数×100%。质量达标工作数：一定时期（年度或规划期）内部门（单位）实际完成工作数中达到部门绩效目标要求（绩效标准值）的工作任务数量。</t>
    </r>
    <r>
      <rPr>
        <b/>
        <sz val="9"/>
        <color rgb="FF000000"/>
        <rFont val="宋体"/>
        <charset val="134"/>
      </rPr>
      <t>产出进度：</t>
    </r>
    <r>
      <rPr>
        <sz val="9"/>
        <color rgb="FF000000"/>
        <rFont val="宋体"/>
        <charset val="134"/>
      </rPr>
      <t>按时完成率=（按时完成工作数/实际完成工作数）×100%。按时完成工作数：部门（单位）按照整体绩效目标确定的时限实际完成的工作任务数量。</t>
    </r>
    <r>
      <rPr>
        <b/>
        <sz val="9"/>
        <color rgb="FF000000"/>
        <rFont val="宋体"/>
        <charset val="134"/>
      </rPr>
      <t>产出成本</t>
    </r>
    <r>
      <rPr>
        <sz val="9"/>
        <color rgb="FF000000"/>
        <rFont val="宋体"/>
        <charset val="134"/>
      </rPr>
      <t>：单位产出相对于上一年度的节约额；②单位产出相对于市场同类产出的节约额；③部门公用经费的控制情况。</t>
    </r>
  </si>
  <si>
    <t>部门根据本单位情况自行确定并选择产出指标，合理确定各项指标权重。可量化的指标按照比率*单项指标分值即为该指标得分。如果不能定量评价，则以定性的方式进行自评。</t>
  </si>
  <si>
    <t>水资源统筹调度管理--质量指标--水质</t>
  </si>
  <si>
    <t>≥Ⅲ类</t>
  </si>
  <si>
    <t>水资源保护及节约用水--数量指标--节水载体现场核查个数</t>
  </si>
  <si>
    <t>≥170个</t>
  </si>
  <si>
    <t>170个</t>
  </si>
  <si>
    <t>水文测报及水质监测--数量指标--监测站点数量</t>
  </si>
  <si>
    <t>=851处</t>
  </si>
  <si>
    <t>851处</t>
  </si>
  <si>
    <t>水文测报及水质监测--数量指标--维护站点数量</t>
  </si>
  <si>
    <t>=1742处</t>
  </si>
  <si>
    <t>1742处</t>
  </si>
  <si>
    <t>海绵城市建设--数量指标--形成海绵城市建设效果自评估报告</t>
  </si>
  <si>
    <t>=1套</t>
  </si>
  <si>
    <t>1套</t>
  </si>
  <si>
    <t>供水与排水监督管理--数量指标--供水设施检查数量</t>
  </si>
  <si>
    <t>≥300处</t>
  </si>
  <si>
    <t>303处</t>
  </si>
  <si>
    <t>供水与排水监督管理--数量指标--监督抽查城镇公共供水厂数量</t>
  </si>
  <si>
    <t>=35处</t>
  </si>
  <si>
    <t>35处</t>
  </si>
  <si>
    <t>供水与排水监督管理--质量指标--进厂污水处理率</t>
  </si>
  <si>
    <t>=100%</t>
  </si>
  <si>
    <t>水土保持和水生态保护--数量指标--核查小流域数量</t>
  </si>
  <si>
    <t>≥17条</t>
  </si>
  <si>
    <t>17条</t>
  </si>
  <si>
    <t>水利工程运行与维护--质量指标--工程维修养护达标率</t>
  </si>
  <si>
    <t>水利工程运行与维护--质量指标--工程运行安全</t>
  </si>
  <si>
    <t>合格</t>
  </si>
  <si>
    <t>水利工程运行与维护--质量指标--运维项目验收合格率</t>
  </si>
  <si>
    <t>水利工程运行与维护--数量指标--维护河道长度</t>
  </si>
  <si>
    <t>≥650公里</t>
  </si>
  <si>
    <t>761公里</t>
  </si>
  <si>
    <t>水利工程运行与维护--数量指标--维护输水管线长度</t>
  </si>
  <si>
    <t>≥200公里</t>
  </si>
  <si>
    <t>259公里</t>
  </si>
  <si>
    <t>水利工程安全质量监督--数量指标--全市重点水务建设工程开展质量与安全监督检查次数</t>
  </si>
  <si>
    <t>≥19次</t>
  </si>
  <si>
    <t>58次</t>
  </si>
  <si>
    <t>水利工程安全质量监督--质量指标--所监督的市属水利工程质量验收合格率</t>
  </si>
  <si>
    <t>≥95%</t>
  </si>
  <si>
    <r>
      <rPr>
        <b/>
        <sz val="9"/>
        <color rgb="FF000000"/>
        <rFont val="宋体"/>
        <charset val="134"/>
      </rPr>
      <t>经济效益</t>
    </r>
    <r>
      <rPr>
        <sz val="9"/>
        <color rgb="FF000000"/>
        <rFont val="宋体"/>
        <charset val="134"/>
      </rPr>
      <t>：部门（单位）履行职责对经济发展所带来的直接或间接影响。</t>
    </r>
    <r>
      <rPr>
        <b/>
        <sz val="9"/>
        <color rgb="FF000000"/>
        <rFont val="宋体"/>
        <charset val="134"/>
      </rPr>
      <t>社会效益</t>
    </r>
    <r>
      <rPr>
        <sz val="9"/>
        <color rgb="FF000000"/>
        <rFont val="宋体"/>
        <charset val="134"/>
      </rPr>
      <t>：部门（单位）履行职责对社会发展所带来的直接或间接影响。</t>
    </r>
    <r>
      <rPr>
        <b/>
        <sz val="9"/>
        <color rgb="FF000000"/>
        <rFont val="宋体"/>
        <charset val="134"/>
      </rPr>
      <t>环境效益</t>
    </r>
    <r>
      <rPr>
        <sz val="9"/>
        <color rgb="FF000000"/>
        <rFont val="宋体"/>
        <charset val="134"/>
      </rPr>
      <t>：部门（单位）履行职责对环境所带来的直接或间接影响。</t>
    </r>
    <r>
      <rPr>
        <b/>
        <sz val="9"/>
        <color rgb="FF000000"/>
        <rFont val="宋体"/>
        <charset val="134"/>
      </rPr>
      <t>可持续性影响：</t>
    </r>
    <r>
      <rPr>
        <sz val="9"/>
        <color rgb="FF000000"/>
        <rFont val="宋体"/>
        <charset val="134"/>
      </rPr>
      <t>部门绩效目标实现的长效机制建设情况，部门工作效率提升措施的创新。</t>
    </r>
    <r>
      <rPr>
        <b/>
        <sz val="9"/>
        <color rgb="FF000000"/>
        <rFont val="宋体"/>
        <charset val="134"/>
      </rPr>
      <t>服务对象满意度</t>
    </r>
    <r>
      <rPr>
        <sz val="9"/>
        <color rgb="FF000000"/>
        <rFont val="宋体"/>
        <charset val="134"/>
      </rPr>
      <t>：部门（单位）的服务对象对部门履职效果的满意程度。</t>
    </r>
  </si>
  <si>
    <r>
      <rPr>
        <sz val="9"/>
        <color rgb="FF000000"/>
        <rFont val="宋体"/>
        <charset val="134"/>
      </rPr>
      <t>部门根据实际情况选择指标进行填写，并将其细化为相应的个性化指标。对于效益类指标可从受益对象瞄准度、受益广度和受益深度上进行设计分析。</t>
    </r>
  </si>
  <si>
    <r>
      <rPr>
        <sz val="10"/>
        <color rgb="FF000000"/>
        <rFont val="宋体"/>
        <charset val="134"/>
      </rPr>
      <t>效果（30）</t>
    </r>
  </si>
  <si>
    <t>水资源统筹调度管理--社会效益指标--南水北调调水保障首都受益人口</t>
  </si>
  <si>
    <t>≥1500万人</t>
  </si>
  <si>
    <t>1600万人</t>
  </si>
  <si>
    <t>河长制工作--社会效益指标--开展河长制相关工作，强化巡查监督，提升河湖流域环境质量</t>
  </si>
  <si>
    <t>优</t>
  </si>
  <si>
    <t>水旱灾害防御工作--可持续影响指标--保障汛期水旱灾害防御工作正常开展</t>
  </si>
  <si>
    <t>水利工程运行与维护--社会效益指标--通过对河道及南水北调工程水利工程设施维修维护，保障设施完好，提高水利工程供排水能力，保证人民生命财产安全</t>
  </si>
  <si>
    <t>水利工程运行与维护--社会效益指标--营造林水和谐、水绿共融的优质水环境，推进生态文明建设。为首都人民提供更加宜居的生态环境</t>
  </si>
  <si>
    <t>水利工程安全质量监督--可持续影响指标--指导水利工程标准化建设，推动水利工程持续发挥效益</t>
  </si>
  <si>
    <t>三、预算管理情况（20分）</t>
  </si>
  <si>
    <r>
      <rPr>
        <sz val="10"/>
        <color rgb="FF000000"/>
        <rFont val="宋体"/>
        <charset val="134"/>
      </rPr>
      <t>二级指标</t>
    </r>
  </si>
  <si>
    <r>
      <rPr>
        <sz val="10"/>
        <color rgb="FF000000"/>
        <rFont val="宋体"/>
        <charset val="134"/>
      </rPr>
      <t>三级指标</t>
    </r>
  </si>
  <si>
    <r>
      <rPr>
        <sz val="10"/>
        <color rgb="FF000000"/>
        <rFont val="宋体"/>
        <charset val="134"/>
      </rPr>
      <t>预算管理情况（20）</t>
    </r>
  </si>
  <si>
    <r>
      <rPr>
        <sz val="10"/>
        <color rgb="FF000000"/>
        <rFont val="宋体"/>
        <charset val="134"/>
      </rPr>
      <t>财务管理（4）</t>
    </r>
  </si>
  <si>
    <r>
      <rPr>
        <sz val="10"/>
        <color rgb="FF000000"/>
        <rFont val="宋体"/>
        <charset val="134"/>
      </rPr>
      <t>财务管理制度健全性</t>
    </r>
  </si>
  <si>
    <t>制度健全，满足日常管理和核算要求</t>
  </si>
  <si>
    <t>制度健全、有效，为日常业务开展和会计核算提供有效制度保障。</t>
  </si>
  <si>
    <r>
      <rPr>
        <b/>
        <sz val="9"/>
        <color rgb="FF000000"/>
        <rFont val="宋体"/>
        <charset val="134"/>
      </rPr>
      <t>财务管理制度健全性:</t>
    </r>
    <r>
      <rPr>
        <sz val="9"/>
        <color rgb="FF000000"/>
        <rFont val="宋体"/>
        <charset val="134"/>
      </rPr>
      <t>部门（单位）为加强财务管理、规范财务行为而制定的管理制度。</t>
    </r>
  </si>
  <si>
    <r>
      <rPr>
        <sz val="9"/>
        <color rgb="FF000000"/>
        <rFont val="宋体"/>
        <charset val="134"/>
      </rPr>
      <t>①预算资金管理办法、绩效跟踪管理办法、资产管理办法等各项制度是否健全；②部门内部财务管理制度是否完整、合规；③会计核算制度是否完整、合规。每有一项不合格扣0.5分，扣完为止。</t>
    </r>
  </si>
  <si>
    <r>
      <rPr>
        <sz val="10"/>
        <color rgb="FF000000"/>
        <rFont val="宋体"/>
        <charset val="134"/>
      </rPr>
      <t>资金使用合规性和安全性</t>
    </r>
  </si>
  <si>
    <t>各项支出手续齐全、单据完整，严格按财政资金管理要求使用</t>
  </si>
  <si>
    <t>资金使用符合财务管理制度，资金使用合规、安全；支出手续齐全、单据完整；采购程序规范；通过开展内部审计，防范资金使用风险。</t>
  </si>
  <si>
    <r>
      <rPr>
        <b/>
        <sz val="9"/>
        <color rgb="FF000000"/>
        <rFont val="宋体"/>
        <charset val="134"/>
      </rPr>
      <t>资金使用合规性和安全性:</t>
    </r>
    <r>
      <rPr>
        <sz val="9"/>
        <color rgb="FF000000"/>
        <rFont val="宋体"/>
        <charset val="134"/>
      </rPr>
      <t>部门（单位）使用预算资金是否符合相关的预算财务管理制度的规定，是否符合相关规定的开支范围，用以反映考核部门（单位）预算资金的规范运行和安全运行情况。</t>
    </r>
  </si>
  <si>
    <r>
      <rPr>
        <sz val="9"/>
        <color rgb="FF000000"/>
        <rFont val="宋体"/>
        <charset val="134"/>
      </rPr>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每有一项不合格扣0.5分，扣完为止。</t>
    </r>
  </si>
  <si>
    <r>
      <rPr>
        <sz val="10"/>
        <color rgb="FF000000"/>
        <rFont val="宋体"/>
        <charset val="134"/>
      </rPr>
      <t>会计基础信息完善性</t>
    </r>
  </si>
  <si>
    <t>真实、完整、准确</t>
  </si>
  <si>
    <t>基础数据信息和会计信息资料完整、准确。</t>
  </si>
  <si>
    <r>
      <rPr>
        <b/>
        <sz val="9"/>
        <color rgb="FF000000"/>
        <rFont val="宋体"/>
        <charset val="134"/>
      </rPr>
      <t>会计基础信息完善性:</t>
    </r>
    <r>
      <rPr>
        <sz val="9"/>
        <color rgb="FF000000"/>
        <rFont val="宋体"/>
        <charset val="134"/>
      </rPr>
      <t>部门（单位）会计基础信息情况。</t>
    </r>
  </si>
  <si>
    <r>
      <rPr>
        <sz val="9"/>
        <color rgb="FF000000"/>
        <rFont val="宋体"/>
        <charset val="134"/>
      </rPr>
      <t>①基础数据信息和会计信息资料是否真实；②基础数据信息和会计信息资料是否完整；③基础数据信息和会计信息资料是否准确。每有一项不合格扣0.5分，扣完为止。</t>
    </r>
  </si>
  <si>
    <r>
      <rPr>
        <sz val="10"/>
        <color rgb="FF000000"/>
        <rFont val="宋体"/>
        <charset val="134"/>
      </rPr>
      <t>资产管理（4）</t>
    </r>
  </si>
  <si>
    <r>
      <rPr>
        <sz val="10"/>
        <color rgb="FF000000"/>
        <rFont val="宋体"/>
        <charset val="134"/>
      </rPr>
      <t>资产管理规范性</t>
    </r>
  </si>
  <si>
    <t>资产管理和使用过程规范、有效</t>
  </si>
  <si>
    <t>完善资产管理制度，修订完成《北京市水务局资产购置、盘活、处置流程指南（2024年修订）》，资产管理和使用过程规范、有效。</t>
  </si>
  <si>
    <r>
      <rPr>
        <b/>
        <sz val="9"/>
        <color rgb="FF000000"/>
        <rFont val="宋体"/>
        <charset val="134"/>
      </rPr>
      <t>资产管理规范性:</t>
    </r>
    <r>
      <rPr>
        <sz val="9"/>
        <color rgb="FF000000"/>
        <rFont val="宋体"/>
        <charset val="134"/>
      </rPr>
      <t>部门（单位）的资产是否保持安全完整，资产配置是否合理，资产使用和资产处理是否规范，用以反映和考核部门（单位）资产管理的整体水平。</t>
    </r>
  </si>
  <si>
    <r>
      <rPr>
        <sz val="9"/>
        <color rgb="FF000000"/>
        <rFont val="宋体"/>
        <charset val="134"/>
      </rPr>
      <t>①对外投资行为是否经审批，是否存在投资亏损；②是否有因管理不当发生严重资产损失和丢失情况；③是否存在超标准配置资产；④资产使用是否规范，是否存在未经批准擅自出租、出借资产行为；⑤资产处置是否规范，是否存在不按要求进行报批或资产不公开处置行为；⑥其它资产管理制度办法执行情况。每有一项不合格扣0.8分，扣完为止。</t>
    </r>
  </si>
  <si>
    <r>
      <rPr>
        <sz val="10"/>
        <color rgb="FF000000"/>
        <rFont val="宋体"/>
        <charset val="134"/>
      </rPr>
      <t>绩效管理（4）</t>
    </r>
  </si>
  <si>
    <r>
      <rPr>
        <sz val="10"/>
        <color rgb="FF000000"/>
        <rFont val="宋体"/>
        <charset val="134"/>
      </rPr>
      <t>绩效管理情况</t>
    </r>
  </si>
  <si>
    <t>按财政要求开展项目资金评审，提高资金使用效益；针对新增项目开展事前评估；及时进行绩效监控，并对绩效信息进行汇总分析，发现目标偏离情况及时矫正。对项目完成情况进行绩效评价。</t>
  </si>
  <si>
    <t>市水务局完成2024年度部门预算项目绩效自评工作，包括部门评价和单位自评，评价项目374个项目；完成绩效运行监控审核及汇总工作，涉及项目332个，形成了《2024年项目支出绩效目标执行监控报告》和《2024年市级项目支出绩效目标执行监控汇总表》；对32个绩效目标进行优化，完善498个指标；完成对2025年新增的117个项目的事前绩效评估工作。</t>
  </si>
  <si>
    <r>
      <rPr>
        <b/>
        <sz val="9"/>
        <color rgb="FF000000"/>
        <rFont val="宋体"/>
        <charset val="134"/>
      </rPr>
      <t>绩效管理情况:</t>
    </r>
    <r>
      <rPr>
        <sz val="9"/>
        <color rgb="FF000000"/>
        <rFont val="宋体"/>
        <charset val="134"/>
      </rPr>
      <t>考核部门（单位）在绩效管理信息的汇总和应用情况。</t>
    </r>
  </si>
  <si>
    <r>
      <rPr>
        <sz val="9"/>
        <color rgb="FF000000"/>
        <rFont val="宋体"/>
        <charset val="134"/>
      </rPr>
      <t>①部门（单位）是否及时对绩效信息进行汇总分析整理；②部门（单位）是否对绩效目标偏离情况及时进行矫正。每有一项不合格扣2分。</t>
    </r>
  </si>
  <si>
    <r>
      <rPr>
        <sz val="10"/>
        <color rgb="FF000000"/>
        <rFont val="宋体"/>
        <charset val="134"/>
      </rPr>
      <t>指标　</t>
    </r>
  </si>
  <si>
    <t>2023年</t>
  </si>
  <si>
    <t>2024年</t>
  </si>
  <si>
    <r>
      <rPr>
        <sz val="10"/>
        <color rgb="FF000000"/>
        <rFont val="宋体"/>
        <charset val="134"/>
      </rPr>
      <t>结转结余率（4）</t>
    </r>
  </si>
  <si>
    <r>
      <rPr>
        <sz val="9"/>
        <color rgb="FF000000"/>
        <rFont val="宋体"/>
        <charset val="134"/>
      </rPr>
      <t>结转结余率=结转结余总额/支出预算数×100%。</t>
    </r>
  </si>
  <si>
    <r>
      <rPr>
        <sz val="9"/>
        <color rgb="FF000000"/>
        <rFont val="宋体"/>
        <charset val="134"/>
      </rPr>
      <t>部门结转结余率低于上年的不扣分；高于上年结余率，每高出1个百分点扣0.4分，扣完为止。（说明：预算调整和结转结余指标，如非预算部门主观因素导致扣分的，在评分结果征求意见环节，经与相关部门预算主管处室共同研究，可作为例外情况酌情考虑。）</t>
    </r>
  </si>
  <si>
    <r>
      <rPr>
        <sz val="9"/>
        <color rgb="FF000000"/>
        <rFont val="宋体"/>
        <charset val="134"/>
      </rPr>
      <t>结转结余总额：部门（单位）本年度的结转资金与结余资金之和。</t>
    </r>
  </si>
  <si>
    <r>
      <rPr>
        <sz val="10"/>
        <color rgb="FF000000"/>
        <rFont val="宋体"/>
        <charset val="134"/>
      </rPr>
      <t>部门预决算差异率（4）</t>
    </r>
  </si>
  <si>
    <t>通过年度部门决算与年初部门预算对比，对部门的年度支出情况进行考核，衡量部门预算的约束力。</t>
  </si>
  <si>
    <t>部门预决算差异率高于市级平均差异率的，每高出10%（含），扣0.4分，扣完为止。</t>
  </si>
  <si>
    <r>
      <rPr>
        <sz val="10"/>
        <color rgb="FF000000"/>
        <rFont val="宋体"/>
        <charset val="134"/>
      </rPr>
      <t>合计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</si>
</sst>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_ * #,##0.000000_ ;_ * \-#,##0.000000_ ;_ * &quot;-&quot;??_ ;_ @_ "/>
  </numFmts>
  <fonts count="29">
    <font>
      <sz val="11"/>
      <color theme="1"/>
      <name val="宋体"/>
      <charset val="134"/>
      <scheme val="minor"/>
    </font>
    <font>
      <sz val="22"/>
      <color rgb="FF000000"/>
      <name val="方正小标宋简体"/>
      <charset val="134"/>
    </font>
    <font>
      <sz val="9"/>
      <color rgb="FF000000"/>
      <name val="宋体"/>
      <charset val="134"/>
      <scheme val="minor"/>
    </font>
    <font>
      <sz val="10"/>
      <color rgb="FF000000"/>
      <name val="宋体"/>
      <charset val="134"/>
      <scheme val="minor"/>
    </font>
    <font>
      <sz val="10"/>
      <color rgb="FF000000"/>
      <name val="宋体"/>
      <charset val="134"/>
    </font>
    <font>
      <sz val="10"/>
      <name val="宋体"/>
      <charset val="134"/>
      <scheme val="minor"/>
    </font>
    <font>
      <b/>
      <sz val="9"/>
      <color rgb="FF000000"/>
      <name val="宋体"/>
      <charset val="134"/>
      <scheme val="minor"/>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9"/>
      <color rgb="FF00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4" borderId="15" applyNumberFormat="0" applyAlignment="0" applyProtection="0">
      <alignment vertical="center"/>
    </xf>
    <xf numFmtId="0" fontId="17" fillId="5" borderId="16" applyNumberFormat="0" applyAlignment="0" applyProtection="0">
      <alignment vertical="center"/>
    </xf>
    <xf numFmtId="0" fontId="18" fillId="5" borderId="15" applyNumberFormat="0" applyAlignment="0" applyProtection="0">
      <alignment vertical="center"/>
    </xf>
    <xf numFmtId="0" fontId="19" fillId="6"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7" fillId="0" borderId="0">
      <alignment vertical="center"/>
    </xf>
  </cellStyleXfs>
  <cellXfs count="47">
    <xf numFmtId="0" fontId="0" fillId="0" borderId="0" xfId="0">
      <alignment vertical="center"/>
    </xf>
    <xf numFmtId="0" fontId="0" fillId="2" borderId="0" xfId="0" applyFill="1">
      <alignment vertical="center"/>
    </xf>
    <xf numFmtId="0" fontId="0" fillId="2" borderId="0" xfId="0" applyFill="1" applyAlignment="1">
      <alignment horizontal="center" vertical="center"/>
    </xf>
    <xf numFmtId="0" fontId="1" fillId="2" borderId="0" xfId="0" applyFont="1" applyFill="1" applyAlignment="1">
      <alignment horizont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right" vertical="center" wrapText="1"/>
    </xf>
    <xf numFmtId="176" fontId="3" fillId="2" borderId="1" xfId="0" applyNumberFormat="1" applyFont="1" applyFill="1" applyBorder="1" applyAlignment="1">
      <alignment horizontal="center" vertical="center" wrapText="1"/>
    </xf>
    <xf numFmtId="10" fontId="3" fillId="2" borderId="1" xfId="3" applyNumberFormat="1" applyFont="1" applyFill="1" applyBorder="1" applyAlignment="1">
      <alignment horizontal="center" vertical="center" wrapText="1"/>
    </xf>
    <xf numFmtId="0" fontId="3" fillId="2" borderId="1" xfId="0" applyFont="1" applyFill="1" applyBorder="1" applyAlignment="1">
      <alignment horizontal="center" vertical="center"/>
    </xf>
    <xf numFmtId="177" fontId="3"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1" xfId="0" applyFont="1" applyFill="1" applyBorder="1" applyAlignment="1">
      <alignment horizontal="center" vertical="center" wrapText="1"/>
    </xf>
    <xf numFmtId="10" fontId="5"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3" fillId="2" borderId="3" xfId="0" applyFont="1" applyFill="1" applyBorder="1" applyAlignment="1">
      <alignment horizontal="left" vertical="center" wrapText="1"/>
    </xf>
    <xf numFmtId="9" fontId="3" fillId="2" borderId="1" xfId="0" applyNumberFormat="1" applyFont="1" applyFill="1" applyBorder="1" applyAlignment="1">
      <alignment horizontal="center" vertical="center" wrapText="1"/>
    </xf>
    <xf numFmtId="9" fontId="5"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1"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2" borderId="1" xfId="0" applyFont="1" applyFill="1" applyBorder="1" applyAlignment="1">
      <alignment horizontal="justify" vertical="center" wrapText="1"/>
    </xf>
    <xf numFmtId="10" fontId="3" fillId="2" borderId="8" xfId="0" applyNumberFormat="1" applyFont="1" applyFill="1" applyBorder="1" applyAlignment="1">
      <alignment horizontal="center" vertical="center" wrapText="1"/>
    </xf>
    <xf numFmtId="10" fontId="3" fillId="2" borderId="9" xfId="0"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10" fontId="3" fillId="2" borderId="10" xfId="0" applyNumberFormat="1" applyFont="1" applyFill="1" applyBorder="1" applyAlignment="1">
      <alignment horizontal="center" vertical="center" wrapText="1"/>
    </xf>
    <xf numFmtId="10" fontId="3" fillId="2" borderId="11" xfId="0" applyNumberFormat="1" applyFont="1" applyFill="1" applyBorder="1" applyAlignment="1">
      <alignment horizontal="center" vertical="center" wrapText="1"/>
    </xf>
    <xf numFmtId="10" fontId="3" fillId="2" borderId="6" xfId="0" applyNumberFormat="1" applyFont="1" applyFill="1" applyBorder="1" applyAlignment="1">
      <alignment horizontal="center" vertical="center" wrapText="1"/>
    </xf>
    <xf numFmtId="10" fontId="3" fillId="2" borderId="3"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center" vertical="center" wrapText="1"/>
    </xf>
    <xf numFmtId="43" fontId="0" fillId="2" borderId="0" xfId="0" applyNumberFormat="1" applyFill="1">
      <alignment vertical="center"/>
    </xf>
    <xf numFmtId="0" fontId="5" fillId="2" borderId="1" xfId="0" applyFont="1" applyFill="1" applyBorder="1" applyAlignment="1" quotePrefix="1">
      <alignment horizontal="center" vertical="center" wrapText="1"/>
    </xf>
    <xf numFmtId="0" fontId="3" fillId="2" borderId="1" xfId="0" applyFont="1" applyFill="1" applyBorder="1" applyAlignment="1" quotePrefix="1">
      <alignment horizontal="center" vertical="center" wrapText="1"/>
    </xf>
    <xf numFmtId="9" fontId="3" fillId="2" borderId="1" xfId="0" applyNumberFormat="1" applyFont="1" applyFill="1" applyBorder="1" applyAlignment="1" quotePrefix="1">
      <alignment horizontal="center" vertical="center" wrapText="1"/>
    </xf>
    <xf numFmtId="9" fontId="5" fillId="2" borderId="1" xfId="0" applyNumberFormat="1"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2007年行政单位基层表样表"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4"/>
  <sheetViews>
    <sheetView tabSelected="1" view="pageBreakPreview" zoomScale="120" zoomScaleNormal="80" topLeftCell="A32" workbookViewId="0">
      <selection activeCell="E39" sqref="E39"/>
    </sheetView>
  </sheetViews>
  <sheetFormatPr defaultColWidth="9" defaultRowHeight="38.1" customHeight="1"/>
  <cols>
    <col min="1" max="1" width="14.7477477477477" style="1" customWidth="1"/>
    <col min="2" max="2" width="13.8738738738739" style="1" customWidth="1"/>
    <col min="3" max="3" width="20.8738738738739" style="1" customWidth="1"/>
    <col min="4" max="4" width="21.7477477477477" style="2" customWidth="1"/>
    <col min="5" max="5" width="28.7477477477477" style="1" customWidth="1"/>
    <col min="6" max="6" width="5" style="1" customWidth="1"/>
    <col min="7" max="7" width="13.5045045045045" style="1" customWidth="1"/>
    <col min="8" max="8" width="33.2522522522523" style="1" hidden="1" customWidth="1"/>
    <col min="9" max="9" width="44.7477477477477" style="1" hidden="1" customWidth="1"/>
    <col min="10" max="10" width="5.64864864864865" style="1" hidden="1" customWidth="1"/>
    <col min="11" max="16384" width="9" style="1"/>
  </cols>
  <sheetData>
    <row r="1" ht="30.95" customHeight="1" spans="1:9">
      <c r="A1" s="3" t="s">
        <v>0</v>
      </c>
      <c r="B1" s="3"/>
      <c r="C1" s="3"/>
      <c r="D1" s="3"/>
      <c r="E1" s="3"/>
      <c r="F1" s="3"/>
      <c r="G1" s="3"/>
      <c r="H1" s="3"/>
      <c r="I1" s="3"/>
    </row>
    <row r="2" ht="15.95" customHeight="1" spans="1:9">
      <c r="A2" s="4" t="s">
        <v>1</v>
      </c>
      <c r="B2" s="4"/>
      <c r="C2" s="4"/>
      <c r="D2" s="5"/>
      <c r="E2" s="4"/>
      <c r="F2" s="4"/>
      <c r="G2" s="4"/>
      <c r="H2" s="4"/>
      <c r="I2" s="4"/>
    </row>
    <row r="3" ht="24.75" customHeight="1" spans="1:9">
      <c r="A3" s="6" t="s">
        <v>2</v>
      </c>
      <c r="B3" s="6" t="s">
        <v>3</v>
      </c>
      <c r="C3" s="6" t="s">
        <v>4</v>
      </c>
      <c r="D3" s="6" t="s">
        <v>5</v>
      </c>
      <c r="E3" s="6" t="s">
        <v>6</v>
      </c>
      <c r="F3" s="6" t="s">
        <v>7</v>
      </c>
      <c r="G3" s="6" t="s">
        <v>8</v>
      </c>
      <c r="H3" s="6" t="s">
        <v>9</v>
      </c>
      <c r="I3" s="6" t="s">
        <v>10</v>
      </c>
    </row>
    <row r="4" customHeight="1" spans="1:9">
      <c r="A4" s="6" t="s">
        <v>11</v>
      </c>
      <c r="B4" s="6" t="s">
        <v>12</v>
      </c>
      <c r="C4" s="7">
        <v>1373761.017887</v>
      </c>
      <c r="D4" s="8">
        <v>1311255.735211</v>
      </c>
      <c r="E4" s="9">
        <f>ROUND(D4/C4,4)</f>
        <v>0.9545</v>
      </c>
      <c r="F4" s="10">
        <v>20</v>
      </c>
      <c r="G4" s="10">
        <f>ROUND(F4*E4,2)</f>
        <v>19.09</v>
      </c>
      <c r="H4" s="4" t="s">
        <v>13</v>
      </c>
      <c r="I4" s="4" t="s">
        <v>14</v>
      </c>
    </row>
    <row r="5" customHeight="1" spans="1:10">
      <c r="A5" s="6"/>
      <c r="B5" s="6" t="s">
        <v>15</v>
      </c>
      <c r="C5" s="7">
        <v>190725.8714</v>
      </c>
      <c r="D5" s="11">
        <v>188279.15493</v>
      </c>
      <c r="E5" s="12" t="s">
        <v>16</v>
      </c>
      <c r="F5" s="10"/>
      <c r="G5" s="10"/>
      <c r="H5" s="4"/>
      <c r="I5" s="4"/>
      <c r="J5" s="46"/>
    </row>
    <row r="6" customHeight="1" spans="1:10">
      <c r="A6" s="6"/>
      <c r="B6" s="6" t="s">
        <v>17</v>
      </c>
      <c r="C6" s="7">
        <v>1183035.146487</v>
      </c>
      <c r="D6" s="11">
        <v>1122976.580281</v>
      </c>
      <c r="E6" s="6"/>
      <c r="F6" s="10"/>
      <c r="G6" s="10"/>
      <c r="H6" s="4"/>
      <c r="I6" s="4"/>
      <c r="J6" s="46"/>
    </row>
    <row r="7" customHeight="1" spans="1:10">
      <c r="A7" s="6"/>
      <c r="B7" s="6" t="s">
        <v>18</v>
      </c>
      <c r="C7" s="7"/>
      <c r="D7" s="11"/>
      <c r="E7" s="6"/>
      <c r="F7" s="10"/>
      <c r="G7" s="10"/>
      <c r="H7" s="4"/>
      <c r="I7" s="4"/>
      <c r="J7" s="46"/>
    </row>
    <row r="8" customHeight="1" spans="1:9">
      <c r="A8" s="4" t="s">
        <v>19</v>
      </c>
      <c r="B8" s="4"/>
      <c r="C8" s="4"/>
      <c r="D8" s="5"/>
      <c r="E8" s="4"/>
      <c r="F8" s="4"/>
      <c r="G8" s="4"/>
      <c r="H8" s="4"/>
      <c r="I8" s="4"/>
    </row>
    <row r="9" customHeight="1" spans="1:9">
      <c r="A9" s="6" t="s">
        <v>20</v>
      </c>
      <c r="B9" s="6" t="s">
        <v>3</v>
      </c>
      <c r="C9" s="6" t="s">
        <v>21</v>
      </c>
      <c r="D9" s="6" t="s">
        <v>22</v>
      </c>
      <c r="E9" s="6" t="s">
        <v>23</v>
      </c>
      <c r="F9" s="6" t="s">
        <v>7</v>
      </c>
      <c r="G9" s="6" t="s">
        <v>8</v>
      </c>
      <c r="H9" s="5" t="s">
        <v>24</v>
      </c>
      <c r="I9" s="5" t="s">
        <v>25</v>
      </c>
    </row>
    <row r="10" ht="37.3" spans="1:9">
      <c r="A10" s="13" t="s">
        <v>26</v>
      </c>
      <c r="B10" s="6" t="s">
        <v>27</v>
      </c>
      <c r="C10" s="14" t="s">
        <v>28</v>
      </c>
      <c r="D10" s="15" t="s">
        <v>29</v>
      </c>
      <c r="E10" s="16">
        <v>1.15</v>
      </c>
      <c r="F10" s="6">
        <v>2</v>
      </c>
      <c r="G10" s="6">
        <v>2</v>
      </c>
      <c r="H10" s="17" t="s">
        <v>30</v>
      </c>
      <c r="I10" s="42" t="s">
        <v>31</v>
      </c>
    </row>
    <row r="11" ht="24.85" spans="1:9">
      <c r="A11" s="18"/>
      <c r="B11" s="6"/>
      <c r="C11" s="14" t="s">
        <v>32</v>
      </c>
      <c r="D11" s="15" t="s">
        <v>33</v>
      </c>
      <c r="E11" s="15" t="s">
        <v>33</v>
      </c>
      <c r="F11" s="6">
        <v>2</v>
      </c>
      <c r="G11" s="6">
        <v>2</v>
      </c>
      <c r="H11" s="17"/>
      <c r="I11" s="4"/>
    </row>
    <row r="12" ht="37.3" spans="1:9">
      <c r="A12" s="18"/>
      <c r="B12" s="6"/>
      <c r="C12" s="14" t="s">
        <v>34</v>
      </c>
      <c r="D12" s="15" t="s">
        <v>35</v>
      </c>
      <c r="E12" s="15" t="s">
        <v>36</v>
      </c>
      <c r="F12" s="6">
        <v>2</v>
      </c>
      <c r="G12" s="10">
        <v>2</v>
      </c>
      <c r="H12" s="17"/>
      <c r="I12" s="4"/>
    </row>
    <row r="13" ht="24.85" spans="1:9">
      <c r="A13" s="18"/>
      <c r="B13" s="6"/>
      <c r="C13" s="14" t="s">
        <v>37</v>
      </c>
      <c r="D13" s="47" t="s">
        <v>38</v>
      </c>
      <c r="E13" s="15" t="s">
        <v>39</v>
      </c>
      <c r="F13" s="6">
        <v>2</v>
      </c>
      <c r="G13" s="6">
        <v>2</v>
      </c>
      <c r="H13" s="17"/>
      <c r="I13" s="4"/>
    </row>
    <row r="14" ht="24.85" spans="1:9">
      <c r="A14" s="18"/>
      <c r="B14" s="6"/>
      <c r="C14" s="14" t="s">
        <v>40</v>
      </c>
      <c r="D14" s="47" t="s">
        <v>41</v>
      </c>
      <c r="E14" s="15" t="s">
        <v>42</v>
      </c>
      <c r="F14" s="6">
        <v>2</v>
      </c>
      <c r="G14" s="10">
        <v>2</v>
      </c>
      <c r="H14" s="17"/>
      <c r="I14" s="4"/>
    </row>
    <row r="15" ht="37.3" spans="1:9">
      <c r="A15" s="18"/>
      <c r="B15" s="6"/>
      <c r="C15" s="14" t="s">
        <v>43</v>
      </c>
      <c r="D15" s="47" t="s">
        <v>44</v>
      </c>
      <c r="E15" s="16" t="s">
        <v>45</v>
      </c>
      <c r="F15" s="6">
        <v>2</v>
      </c>
      <c r="G15" s="6">
        <v>2</v>
      </c>
      <c r="H15" s="17"/>
      <c r="I15" s="4"/>
    </row>
    <row r="16" s="1" customFormat="1" ht="37.3" spans="1:9">
      <c r="A16" s="18"/>
      <c r="B16" s="6"/>
      <c r="C16" s="19" t="s">
        <v>46</v>
      </c>
      <c r="D16" s="6" t="s">
        <v>47</v>
      </c>
      <c r="E16" s="6" t="s">
        <v>48</v>
      </c>
      <c r="F16" s="6">
        <v>1</v>
      </c>
      <c r="G16" s="10">
        <v>1</v>
      </c>
      <c r="H16" s="17"/>
      <c r="I16" s="4"/>
    </row>
    <row r="17" s="1" customFormat="1" ht="37.3" spans="1:9">
      <c r="A17" s="18"/>
      <c r="B17" s="6"/>
      <c r="C17" s="19" t="s">
        <v>49</v>
      </c>
      <c r="D17" s="48" t="s">
        <v>50</v>
      </c>
      <c r="E17" s="6" t="s">
        <v>51</v>
      </c>
      <c r="F17" s="6">
        <v>1</v>
      </c>
      <c r="G17" s="6">
        <v>1</v>
      </c>
      <c r="H17" s="17"/>
      <c r="I17" s="4"/>
    </row>
    <row r="18" s="1" customFormat="1" ht="24.85" spans="1:9">
      <c r="A18" s="18"/>
      <c r="B18" s="6"/>
      <c r="C18" s="19" t="s">
        <v>52</v>
      </c>
      <c r="D18" s="49" t="s">
        <v>53</v>
      </c>
      <c r="E18" s="20">
        <v>1</v>
      </c>
      <c r="F18" s="6">
        <v>2</v>
      </c>
      <c r="G18" s="10">
        <v>2</v>
      </c>
      <c r="H18" s="17"/>
      <c r="I18" s="4"/>
    </row>
    <row r="19" s="1" customFormat="1" ht="37.3" spans="1:9">
      <c r="A19" s="18"/>
      <c r="B19" s="6"/>
      <c r="C19" s="19" t="s">
        <v>54</v>
      </c>
      <c r="D19" s="20" t="s">
        <v>55</v>
      </c>
      <c r="E19" s="20" t="s">
        <v>56</v>
      </c>
      <c r="F19" s="6">
        <v>2</v>
      </c>
      <c r="G19" s="10">
        <v>2</v>
      </c>
      <c r="H19" s="17"/>
      <c r="I19" s="4"/>
    </row>
    <row r="20" s="1" customFormat="1" ht="37.3" spans="1:9">
      <c r="A20" s="18"/>
      <c r="B20" s="6"/>
      <c r="C20" s="14" t="s">
        <v>57</v>
      </c>
      <c r="D20" s="50" t="s">
        <v>53</v>
      </c>
      <c r="E20" s="21">
        <v>1</v>
      </c>
      <c r="F20" s="6">
        <v>2</v>
      </c>
      <c r="G20" s="6">
        <v>2</v>
      </c>
      <c r="H20" s="17"/>
      <c r="I20" s="4"/>
    </row>
    <row r="21" s="1" customFormat="1" ht="24.85" spans="1:9">
      <c r="A21" s="18"/>
      <c r="B21" s="6"/>
      <c r="C21" s="14" t="s">
        <v>58</v>
      </c>
      <c r="D21" s="15" t="s">
        <v>59</v>
      </c>
      <c r="E21" s="15" t="s">
        <v>59</v>
      </c>
      <c r="F21" s="6">
        <v>2</v>
      </c>
      <c r="G21" s="10">
        <v>2</v>
      </c>
      <c r="H21" s="17"/>
      <c r="I21" s="4"/>
    </row>
    <row r="22" s="1" customFormat="1" ht="37.3" spans="1:9">
      <c r="A22" s="18"/>
      <c r="B22" s="6"/>
      <c r="C22" s="14" t="s">
        <v>60</v>
      </c>
      <c r="D22" s="50" t="s">
        <v>53</v>
      </c>
      <c r="E22" s="21">
        <v>1</v>
      </c>
      <c r="F22" s="6">
        <v>2</v>
      </c>
      <c r="G22" s="6">
        <v>2</v>
      </c>
      <c r="H22" s="17"/>
      <c r="I22" s="4"/>
    </row>
    <row r="23" s="1" customFormat="1" ht="24.85" spans="1:9">
      <c r="A23" s="18"/>
      <c r="B23" s="6"/>
      <c r="C23" s="14" t="s">
        <v>61</v>
      </c>
      <c r="D23" s="21" t="s">
        <v>62</v>
      </c>
      <c r="E23" s="21" t="s">
        <v>63</v>
      </c>
      <c r="F23" s="6">
        <v>1</v>
      </c>
      <c r="G23" s="6">
        <v>1</v>
      </c>
      <c r="H23" s="17"/>
      <c r="I23" s="4"/>
    </row>
    <row r="24" s="1" customFormat="1" ht="37.3" spans="1:9">
      <c r="A24" s="18"/>
      <c r="B24" s="6"/>
      <c r="C24" s="14" t="s">
        <v>64</v>
      </c>
      <c r="D24" s="21" t="s">
        <v>65</v>
      </c>
      <c r="E24" s="21" t="s">
        <v>66</v>
      </c>
      <c r="F24" s="6">
        <v>1</v>
      </c>
      <c r="G24" s="6">
        <v>1</v>
      </c>
      <c r="H24" s="17"/>
      <c r="I24" s="4"/>
    </row>
    <row r="25" s="1" customFormat="1" ht="49.7" spans="1:9">
      <c r="A25" s="18"/>
      <c r="B25" s="6"/>
      <c r="C25" s="14" t="s">
        <v>67</v>
      </c>
      <c r="D25" s="15" t="s">
        <v>68</v>
      </c>
      <c r="E25" s="15" t="s">
        <v>69</v>
      </c>
      <c r="F25" s="6">
        <v>2</v>
      </c>
      <c r="G25" s="10">
        <v>1.6</v>
      </c>
      <c r="H25" s="17"/>
      <c r="I25" s="4"/>
    </row>
    <row r="26" ht="37.3" spans="1:9">
      <c r="A26" s="18"/>
      <c r="B26" s="6"/>
      <c r="C26" s="14" t="s">
        <v>70</v>
      </c>
      <c r="D26" s="15" t="s">
        <v>71</v>
      </c>
      <c r="E26" s="21">
        <v>1</v>
      </c>
      <c r="F26" s="6">
        <v>2</v>
      </c>
      <c r="G26" s="6">
        <v>2</v>
      </c>
      <c r="H26" s="17" t="s">
        <v>72</v>
      </c>
      <c r="I26" s="4" t="s">
        <v>73</v>
      </c>
    </row>
    <row r="27" ht="60" customHeight="1" spans="1:9">
      <c r="A27" s="18"/>
      <c r="B27" s="22" t="s">
        <v>74</v>
      </c>
      <c r="C27" s="23" t="s">
        <v>75</v>
      </c>
      <c r="D27" s="15" t="s">
        <v>76</v>
      </c>
      <c r="E27" s="15" t="s">
        <v>77</v>
      </c>
      <c r="F27" s="10">
        <v>4</v>
      </c>
      <c r="G27" s="10">
        <v>4</v>
      </c>
      <c r="H27" s="17"/>
      <c r="I27" s="4"/>
    </row>
    <row r="28" ht="76" customHeight="1" spans="1:9">
      <c r="A28" s="18"/>
      <c r="B28" s="24"/>
      <c r="C28" s="23" t="s">
        <v>78</v>
      </c>
      <c r="D28" s="15" t="s">
        <v>79</v>
      </c>
      <c r="E28" s="15" t="s">
        <v>79</v>
      </c>
      <c r="F28" s="10">
        <v>6</v>
      </c>
      <c r="G28" s="10">
        <v>5</v>
      </c>
      <c r="H28" s="17"/>
      <c r="I28" s="4"/>
    </row>
    <row r="29" ht="76" customHeight="1" spans="1:9">
      <c r="A29" s="18"/>
      <c r="B29" s="24"/>
      <c r="C29" s="23" t="s">
        <v>80</v>
      </c>
      <c r="D29" s="15" t="s">
        <v>79</v>
      </c>
      <c r="E29" s="15" t="s">
        <v>79</v>
      </c>
      <c r="F29" s="10">
        <v>5</v>
      </c>
      <c r="G29" s="10">
        <v>4.4</v>
      </c>
      <c r="H29" s="17"/>
      <c r="I29" s="4"/>
    </row>
    <row r="30" ht="76" customHeight="1" spans="1:9">
      <c r="A30" s="18"/>
      <c r="B30" s="24"/>
      <c r="C30" s="23" t="s">
        <v>81</v>
      </c>
      <c r="D30" s="15" t="s">
        <v>79</v>
      </c>
      <c r="E30" s="15" t="s">
        <v>79</v>
      </c>
      <c r="F30" s="10">
        <v>6</v>
      </c>
      <c r="G30" s="10">
        <v>6</v>
      </c>
      <c r="H30" s="17"/>
      <c r="I30" s="4"/>
    </row>
    <row r="31" ht="76" customHeight="1" spans="1:9">
      <c r="A31" s="18"/>
      <c r="B31" s="24"/>
      <c r="C31" s="23" t="s">
        <v>82</v>
      </c>
      <c r="D31" s="15" t="s">
        <v>79</v>
      </c>
      <c r="E31" s="15" t="s">
        <v>79</v>
      </c>
      <c r="F31" s="10">
        <v>6</v>
      </c>
      <c r="G31" s="10">
        <v>5</v>
      </c>
      <c r="H31" s="17"/>
      <c r="I31" s="4"/>
    </row>
    <row r="32" ht="49.7" spans="1:9">
      <c r="A32" s="25"/>
      <c r="B32" s="26"/>
      <c r="C32" s="23" t="s">
        <v>83</v>
      </c>
      <c r="D32" s="15" t="s">
        <v>79</v>
      </c>
      <c r="E32" s="15" t="s">
        <v>79</v>
      </c>
      <c r="F32" s="10">
        <v>3</v>
      </c>
      <c r="G32" s="10">
        <v>2.7</v>
      </c>
      <c r="H32" s="4"/>
      <c r="I32" s="4"/>
    </row>
    <row r="33" ht="28" customHeight="1" spans="1:9">
      <c r="A33" s="27" t="s">
        <v>84</v>
      </c>
      <c r="B33" s="28"/>
      <c r="C33" s="28"/>
      <c r="D33" s="29"/>
      <c r="E33" s="28"/>
      <c r="F33" s="28"/>
      <c r="G33" s="30"/>
      <c r="H33" s="4"/>
      <c r="I33" s="4"/>
    </row>
    <row r="34" ht="14.1" spans="1:9">
      <c r="A34" s="6" t="s">
        <v>20</v>
      </c>
      <c r="B34" s="6" t="s">
        <v>85</v>
      </c>
      <c r="C34" s="6" t="s">
        <v>86</v>
      </c>
      <c r="D34" s="6" t="s">
        <v>22</v>
      </c>
      <c r="E34" s="6" t="s">
        <v>23</v>
      </c>
      <c r="F34" s="10" t="s">
        <v>7</v>
      </c>
      <c r="G34" s="10" t="s">
        <v>8</v>
      </c>
      <c r="H34" s="5" t="s">
        <v>24</v>
      </c>
      <c r="I34" s="5" t="s">
        <v>25</v>
      </c>
    </row>
    <row r="35" ht="46.3" spans="1:9">
      <c r="A35" s="6" t="s">
        <v>87</v>
      </c>
      <c r="B35" s="6" t="s">
        <v>88</v>
      </c>
      <c r="C35" s="31" t="s">
        <v>89</v>
      </c>
      <c r="D35" s="6" t="s">
        <v>90</v>
      </c>
      <c r="E35" s="31" t="s">
        <v>91</v>
      </c>
      <c r="F35" s="10">
        <v>1</v>
      </c>
      <c r="G35" s="10">
        <v>1</v>
      </c>
      <c r="H35" s="17" t="s">
        <v>92</v>
      </c>
      <c r="I35" s="4" t="s">
        <v>93</v>
      </c>
    </row>
    <row r="36" ht="81" spans="1:9">
      <c r="A36" s="6"/>
      <c r="B36" s="6"/>
      <c r="C36" s="31" t="s">
        <v>94</v>
      </c>
      <c r="D36" s="6" t="s">
        <v>95</v>
      </c>
      <c r="E36" s="31" t="s">
        <v>96</v>
      </c>
      <c r="F36" s="10">
        <v>2</v>
      </c>
      <c r="G36" s="10">
        <v>2</v>
      </c>
      <c r="H36" s="17" t="s">
        <v>97</v>
      </c>
      <c r="I36" s="4" t="s">
        <v>98</v>
      </c>
    </row>
    <row r="37" ht="34.7" spans="1:9">
      <c r="A37" s="6"/>
      <c r="B37" s="6"/>
      <c r="C37" s="31" t="s">
        <v>99</v>
      </c>
      <c r="D37" s="6" t="s">
        <v>100</v>
      </c>
      <c r="E37" s="31" t="s">
        <v>101</v>
      </c>
      <c r="F37" s="10">
        <v>1</v>
      </c>
      <c r="G37" s="10">
        <v>1</v>
      </c>
      <c r="H37" s="17" t="s">
        <v>102</v>
      </c>
      <c r="I37" s="4" t="s">
        <v>103</v>
      </c>
    </row>
    <row r="38" ht="69.45" spans="1:9">
      <c r="A38" s="6"/>
      <c r="B38" s="6" t="s">
        <v>104</v>
      </c>
      <c r="C38" s="31" t="s">
        <v>105</v>
      </c>
      <c r="D38" s="6" t="s">
        <v>106</v>
      </c>
      <c r="E38" s="31" t="s">
        <v>107</v>
      </c>
      <c r="F38" s="6">
        <v>4</v>
      </c>
      <c r="G38" s="6">
        <v>4</v>
      </c>
      <c r="H38" s="17" t="s">
        <v>108</v>
      </c>
      <c r="I38" s="4" t="s">
        <v>109</v>
      </c>
    </row>
    <row r="39" ht="151" customHeight="1" spans="1:9">
      <c r="A39" s="6"/>
      <c r="B39" s="6" t="s">
        <v>110</v>
      </c>
      <c r="C39" s="31" t="s">
        <v>111</v>
      </c>
      <c r="D39" s="6" t="s">
        <v>112</v>
      </c>
      <c r="E39" s="31" t="s">
        <v>113</v>
      </c>
      <c r="F39" s="6">
        <v>4</v>
      </c>
      <c r="G39" s="6">
        <v>3.6</v>
      </c>
      <c r="H39" s="17" t="s">
        <v>114</v>
      </c>
      <c r="I39" s="4" t="s">
        <v>115</v>
      </c>
    </row>
    <row r="40" customHeight="1" spans="1:9">
      <c r="A40" s="6"/>
      <c r="B40" s="6" t="s">
        <v>116</v>
      </c>
      <c r="C40" s="32" t="s">
        <v>117</v>
      </c>
      <c r="D40" s="33"/>
      <c r="E40" s="12" t="s">
        <v>118</v>
      </c>
      <c r="F40" s="6" t="s">
        <v>7</v>
      </c>
      <c r="G40" s="6" t="s">
        <v>8</v>
      </c>
      <c r="H40" s="5" t="s">
        <v>24</v>
      </c>
      <c r="I40" s="5" t="s">
        <v>25</v>
      </c>
    </row>
    <row r="41" customHeight="1" spans="1:9">
      <c r="A41" s="6"/>
      <c r="B41" s="34" t="s">
        <v>119</v>
      </c>
      <c r="C41" s="35">
        <v>0.2363</v>
      </c>
      <c r="D41" s="36"/>
      <c r="E41" s="37">
        <v>0.0766</v>
      </c>
      <c r="F41" s="6">
        <v>4</v>
      </c>
      <c r="G41" s="6">
        <v>4</v>
      </c>
      <c r="H41" s="4" t="s">
        <v>120</v>
      </c>
      <c r="I41" s="4" t="s">
        <v>121</v>
      </c>
    </row>
    <row r="42" customHeight="1" spans="1:9">
      <c r="A42" s="6"/>
      <c r="B42" s="34"/>
      <c r="C42" s="38"/>
      <c r="D42" s="39"/>
      <c r="E42" s="6"/>
      <c r="F42" s="6"/>
      <c r="G42" s="6"/>
      <c r="H42" s="4" t="s">
        <v>122</v>
      </c>
      <c r="I42" s="4"/>
    </row>
    <row r="43" customHeight="1" spans="1:9">
      <c r="A43" s="6"/>
      <c r="B43" s="34" t="s">
        <v>123</v>
      </c>
      <c r="C43" s="40">
        <v>0.2741</v>
      </c>
      <c r="D43" s="41"/>
      <c r="E43" s="37">
        <v>0.1448</v>
      </c>
      <c r="F43" s="6">
        <v>4</v>
      </c>
      <c r="G43" s="6">
        <v>4</v>
      </c>
      <c r="H43" s="42" t="s">
        <v>124</v>
      </c>
      <c r="I43" s="42" t="s">
        <v>125</v>
      </c>
    </row>
    <row r="44" customHeight="1" spans="1:9">
      <c r="A44" s="43" t="s">
        <v>126</v>
      </c>
      <c r="B44" s="44"/>
      <c r="C44" s="44"/>
      <c r="D44" s="44"/>
      <c r="E44" s="45"/>
      <c r="F44" s="6">
        <f>SUM(F4,F10:F32,F35:F39,F41:F43)</f>
        <v>100</v>
      </c>
      <c r="G44" s="6">
        <f>SUM(G4,G10:G32,G35:G39,G41:G43)</f>
        <v>95.39</v>
      </c>
      <c r="H44" s="5"/>
      <c r="I44" s="5"/>
    </row>
  </sheetData>
  <mergeCells count="29">
    <mergeCell ref="A1:I1"/>
    <mergeCell ref="A2:I2"/>
    <mergeCell ref="A8:I8"/>
    <mergeCell ref="A33:G33"/>
    <mergeCell ref="C40:D40"/>
    <mergeCell ref="C43:D43"/>
    <mergeCell ref="A44:E44"/>
    <mergeCell ref="H44:I44"/>
    <mergeCell ref="A4:A7"/>
    <mergeCell ref="A10:A32"/>
    <mergeCell ref="A35:A43"/>
    <mergeCell ref="B10:B26"/>
    <mergeCell ref="B27:B32"/>
    <mergeCell ref="B35:B37"/>
    <mergeCell ref="B41:B42"/>
    <mergeCell ref="E5:E7"/>
    <mergeCell ref="E41:E42"/>
    <mergeCell ref="F4:F7"/>
    <mergeCell ref="F41:F42"/>
    <mergeCell ref="G4:G7"/>
    <mergeCell ref="G41:G42"/>
    <mergeCell ref="H4:H7"/>
    <mergeCell ref="H10:H25"/>
    <mergeCell ref="H26:H31"/>
    <mergeCell ref="I4:I7"/>
    <mergeCell ref="I10:I25"/>
    <mergeCell ref="I26:I31"/>
    <mergeCell ref="I41:I42"/>
    <mergeCell ref="C41:D42"/>
  </mergeCells>
  <pageMargins left="0.511805555555556" right="0.118055555555556" top="0.75" bottom="0.314583333333333" header="0.3" footer="0.3"/>
  <pageSetup paperSize="9" scale="83"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陈娟</dc:creator>
  <cp:lastModifiedBy>天天快乐</cp:lastModifiedBy>
  <dcterms:created xsi:type="dcterms:W3CDTF">2023-05-15T11:07:00Z</dcterms:created>
  <dcterms:modified xsi:type="dcterms:W3CDTF">2025-08-22T14:54:54Z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5A17D990E7484A09B7E55D269F5BB0CE_13</vt:lpwstr>
  </property>
  <property fmtid="{D5CDD505-2E9C-101B-9397-08002B2CF9AE}" pid="3" name="KSOProductBuildVer">
    <vt:lpwstr>2052-12.1.0.22529</vt:lpwstr>
  </property>
</Properties>
</file>